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Pau Rainha 2E\Controle\Solicitações\Abril.21\PAU RAINHA\"/>
    </mc:Choice>
  </mc:AlternateContent>
  <xr:revisionPtr revIDLastSave="0" documentId="13_ncr:1_{9C454A3D-E6D9-4C2E-8FD9-57DF3CA3E68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au Rainha" sheetId="4" r:id="rId1"/>
  </sheets>
  <definedNames>
    <definedName name="_xlnm._FilterDatabase" localSheetId="0" hidden="1">'Pau Rainha'!$B$2:$G$25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4" l="1"/>
</calcChain>
</file>

<file path=xl/sharedStrings.xml><?xml version="1.0" encoding="utf-8"?>
<sst xmlns="http://schemas.openxmlformats.org/spreadsheetml/2006/main" count="99" uniqueCount="59">
  <si>
    <t>Total</t>
  </si>
  <si>
    <t>Data do Pagamento</t>
  </si>
  <si>
    <t>Fornecedor</t>
  </si>
  <si>
    <t>Valor</t>
  </si>
  <si>
    <t>Documento</t>
  </si>
  <si>
    <t>Comentário</t>
  </si>
  <si>
    <t>CEDISA CENTRAL DE AÇO S/A</t>
  </si>
  <si>
    <t>NF 0017019 - CEDISA - PR</t>
  </si>
  <si>
    <t>NF 0149068 - CEDISA - PR</t>
  </si>
  <si>
    <t>NF 0149066 - CEDISA - PR</t>
  </si>
  <si>
    <t>NF 0149065 - CEDISA - PR</t>
  </si>
  <si>
    <t>NF 0148176 - CEDISA - PR</t>
  </si>
  <si>
    <t>NF 0148177 - CEDISA - PR</t>
  </si>
  <si>
    <t>NF 0148174 - CEDISA - PR</t>
  </si>
  <si>
    <t>NF 017160 - CEDISA - PR</t>
  </si>
  <si>
    <t>NF 0017232 - CEDISA - PR</t>
  </si>
  <si>
    <t>FRAELI MONTAGEM INDUSTRIAL</t>
  </si>
  <si>
    <t>NF 597 - TRICOMEX - PR</t>
  </si>
  <si>
    <t>TRICOMEX LTDA - EPP</t>
  </si>
  <si>
    <t>PROFORMA 005 - FRAELI - PR</t>
  </si>
  <si>
    <t>CAVACO FORTE SOLUCOES AGROINDU</t>
  </si>
  <si>
    <t>RR AGROFLORESTAL LTDA</t>
  </si>
  <si>
    <t>TRENCH, ROSSI E WATANABE ADVOG</t>
  </si>
  <si>
    <t>REIS GOMES SOCIEDADE DE ADVOGADOS</t>
  </si>
  <si>
    <t>LMENG CONSULTORIA PROJETOS ENGENHARIA LTDA</t>
  </si>
  <si>
    <t>PEDRA BOA COMERCIO DE BRITA LT</t>
  </si>
  <si>
    <t>J DE A FREIRE - UZI NEGOCIOS</t>
  </si>
  <si>
    <t>Tipo</t>
  </si>
  <si>
    <t>Pagamento</t>
  </si>
  <si>
    <t>Reembolso</t>
  </si>
  <si>
    <t>Advogados</t>
  </si>
  <si>
    <t>FERREIRA MAGALHÃES CONSULTORIA E ASSESSORIA LTDA - PROJETA AGRO</t>
  </si>
  <si>
    <t>Serviço de caminhão-pipa</t>
  </si>
  <si>
    <t>Sistema de Irrigação</t>
  </si>
  <si>
    <t>NF 005</t>
  </si>
  <si>
    <t>INAFLEX INDUSTRIA E COMERCIO L</t>
  </si>
  <si>
    <t>NF 2021-24</t>
  </si>
  <si>
    <t>NF 001</t>
  </si>
  <si>
    <t>NF 224</t>
  </si>
  <si>
    <t>NF 5525</t>
  </si>
  <si>
    <t>NF 40</t>
  </si>
  <si>
    <t>NF 44</t>
  </si>
  <si>
    <t>NF 24</t>
  </si>
  <si>
    <t>NF 8766</t>
  </si>
  <si>
    <t>NF 52912</t>
  </si>
  <si>
    <t>ND 01</t>
  </si>
  <si>
    <t>Aço</t>
  </si>
  <si>
    <t>Tanques</t>
  </si>
  <si>
    <t>Medidor de Vasão</t>
  </si>
  <si>
    <t>Aquisição de mangueira</t>
  </si>
  <si>
    <t>Serviços de Silvicultura e Apoio Geral</t>
  </si>
  <si>
    <t>Aceiros</t>
  </si>
  <si>
    <t>Manutenção de viveiros</t>
  </si>
  <si>
    <t>Consultoria florestal</t>
  </si>
  <si>
    <t>Orientação técnica florestal</t>
  </si>
  <si>
    <t>Engenharia do proprietário</t>
  </si>
  <si>
    <t>NF - 202014 - FERREIRA MAGALHÃES</t>
  </si>
  <si>
    <t>WALCZAK WALCZAK LTDA - PLANT</t>
  </si>
  <si>
    <t>Liquido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</si>
</sst>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0" fontId="0" fillId="0" borderId="2" xfId="0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2" fillId="0" borderId="3" xfId="0" applyFont="1" applyFill="1" applyBorder="1" applyAlignment="1">
      <alignment vertical="center"/>
    </xf>
    <xf numFmtId="1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44" fontId="0" fillId="2" borderId="1" xfId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horizontal="left" vertical="center"/>
    </xf>
    <xf numFmtId="14" fontId="0" fillId="2" borderId="1" xfId="0" applyNumberFormat="1" applyFont="1" applyFill="1" applyBorder="1" applyAlignment="1">
      <alignment horizontal="center" vertical="center"/>
    </xf>
  </cellXfs>
  <cellStyles count="3">
    <cellStyle name="Moeda" xfId="1" builtinId="4"/>
    <cellStyle name="Moeda 2" xfId="2" xr:uid="{3407D492-2553-479A-A919-610D94A4A48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A738-9F9A-4945-8440-8DC278EA05FE}">
  <dimension ref="A2:H28"/>
  <sheetViews>
    <sheetView showGridLines="0" tabSelected="1" zoomScaleNormal="100" workbookViewId="0">
      <pane ySplit="2" topLeftCell="A3" activePane="bottomLeft" state="frozen"/>
      <selection pane="bottomLeft" activeCell="D7" sqref="D7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35.42578125" style="18" customWidth="1"/>
    <col min="4" max="4" width="20.7109375" style="2" customWidth="1"/>
    <col min="5" max="5" width="30" style="8" customWidth="1"/>
    <col min="6" max="6" width="30.28515625" style="1" customWidth="1"/>
    <col min="7" max="7" width="11" style="1" bestFit="1" customWidth="1"/>
    <col min="8" max="16384" width="9.140625" style="1" hidden="1"/>
  </cols>
  <sheetData>
    <row r="2" spans="1:8" s="3" customFormat="1" x14ac:dyDescent="0.25">
      <c r="B2" s="13" t="s">
        <v>1</v>
      </c>
      <c r="C2" s="17" t="s">
        <v>2</v>
      </c>
      <c r="D2" s="13" t="s">
        <v>3</v>
      </c>
      <c r="E2" s="14" t="s">
        <v>4</v>
      </c>
      <c r="F2" s="13" t="s">
        <v>5</v>
      </c>
      <c r="G2" s="3" t="s">
        <v>27</v>
      </c>
    </row>
    <row r="3" spans="1:8" s="12" customFormat="1" x14ac:dyDescent="0.25">
      <c r="A3" s="1"/>
      <c r="B3" s="22">
        <v>44280</v>
      </c>
      <c r="C3" s="23" t="s">
        <v>20</v>
      </c>
      <c r="D3" s="24">
        <v>13443.23</v>
      </c>
      <c r="E3" s="27" t="s">
        <v>37</v>
      </c>
      <c r="F3" s="26" t="s">
        <v>52</v>
      </c>
      <c r="G3" s="26" t="s">
        <v>29</v>
      </c>
      <c r="H3" s="20"/>
    </row>
    <row r="4" spans="1:8" s="12" customFormat="1" x14ac:dyDescent="0.25">
      <c r="A4" s="1"/>
      <c r="B4" s="22">
        <v>44280</v>
      </c>
      <c r="C4" s="23" t="s">
        <v>31</v>
      </c>
      <c r="D4" s="24">
        <v>18750</v>
      </c>
      <c r="E4" s="25" t="s">
        <v>56</v>
      </c>
      <c r="F4" s="26" t="s">
        <v>53</v>
      </c>
      <c r="G4" s="26" t="s">
        <v>58</v>
      </c>
      <c r="H4" s="20"/>
    </row>
    <row r="5" spans="1:8" s="12" customFormat="1" x14ac:dyDescent="0.25">
      <c r="A5" s="1"/>
      <c r="B5" s="22">
        <v>44281</v>
      </c>
      <c r="C5" s="23" t="s">
        <v>21</v>
      </c>
      <c r="D5" s="24">
        <v>1250</v>
      </c>
      <c r="E5" s="25" t="s">
        <v>39</v>
      </c>
      <c r="F5" s="26" t="s">
        <v>54</v>
      </c>
      <c r="G5" s="26" t="s">
        <v>29</v>
      </c>
      <c r="H5" s="20"/>
    </row>
    <row r="6" spans="1:8" s="12" customFormat="1" x14ac:dyDescent="0.25">
      <c r="A6" s="1"/>
      <c r="B6" s="22">
        <v>44281</v>
      </c>
      <c r="C6" s="23" t="s">
        <v>20</v>
      </c>
      <c r="D6" s="24">
        <v>9787.5499999999993</v>
      </c>
      <c r="E6" s="25" t="s">
        <v>34</v>
      </c>
      <c r="F6" s="26" t="s">
        <v>33</v>
      </c>
      <c r="G6" s="26" t="s">
        <v>29</v>
      </c>
      <c r="H6" s="20"/>
    </row>
    <row r="7" spans="1:8" s="12" customFormat="1" x14ac:dyDescent="0.25">
      <c r="A7" s="1"/>
      <c r="B7" s="22">
        <v>44281</v>
      </c>
      <c r="C7" s="23" t="s">
        <v>22</v>
      </c>
      <c r="D7" s="24">
        <v>7500</v>
      </c>
      <c r="E7" s="27" t="s">
        <v>44</v>
      </c>
      <c r="F7" s="23" t="s">
        <v>30</v>
      </c>
      <c r="G7" s="26" t="s">
        <v>58</v>
      </c>
      <c r="H7" s="20"/>
    </row>
    <row r="8" spans="1:8" s="12" customFormat="1" x14ac:dyDescent="0.25">
      <c r="A8" s="1"/>
      <c r="B8" s="22">
        <v>44285</v>
      </c>
      <c r="C8" s="25" t="s">
        <v>23</v>
      </c>
      <c r="D8" s="24">
        <v>2500</v>
      </c>
      <c r="E8" s="25" t="s">
        <v>36</v>
      </c>
      <c r="F8" s="23" t="s">
        <v>30</v>
      </c>
      <c r="G8" s="26" t="s">
        <v>29</v>
      </c>
      <c r="H8" s="20"/>
    </row>
    <row r="9" spans="1:8" s="12" customFormat="1" x14ac:dyDescent="0.25">
      <c r="A9" s="1"/>
      <c r="B9" s="22">
        <v>44285</v>
      </c>
      <c r="C9" s="25" t="s">
        <v>24</v>
      </c>
      <c r="D9" s="24">
        <v>125435.12</v>
      </c>
      <c r="E9" s="25" t="s">
        <v>43</v>
      </c>
      <c r="F9" s="26" t="s">
        <v>55</v>
      </c>
      <c r="G9" s="26" t="s">
        <v>29</v>
      </c>
      <c r="H9" s="20"/>
    </row>
    <row r="10" spans="1:8" s="15" customFormat="1" x14ac:dyDescent="0.25">
      <c r="A10" s="6"/>
      <c r="B10" s="22">
        <v>44285</v>
      </c>
      <c r="C10" s="23" t="s">
        <v>26</v>
      </c>
      <c r="D10" s="24">
        <v>21404.25</v>
      </c>
      <c r="E10" s="25" t="s">
        <v>42</v>
      </c>
      <c r="F10" s="26" t="s">
        <v>51</v>
      </c>
      <c r="G10" s="26" t="s">
        <v>29</v>
      </c>
      <c r="H10" s="21"/>
    </row>
    <row r="11" spans="1:8" s="15" customFormat="1" x14ac:dyDescent="0.25">
      <c r="A11" s="6"/>
      <c r="B11" s="22">
        <v>44285</v>
      </c>
      <c r="C11" s="23" t="s">
        <v>25</v>
      </c>
      <c r="D11" s="24">
        <v>11527</v>
      </c>
      <c r="E11" s="25" t="s">
        <v>38</v>
      </c>
      <c r="F11" s="26" t="s">
        <v>32</v>
      </c>
      <c r="G11" s="26" t="s">
        <v>29</v>
      </c>
      <c r="H11" s="21"/>
    </row>
    <row r="12" spans="1:8" s="15" customFormat="1" x14ac:dyDescent="0.25">
      <c r="A12" s="6"/>
      <c r="B12" s="22">
        <v>44287</v>
      </c>
      <c r="C12" s="23" t="s">
        <v>57</v>
      </c>
      <c r="D12" s="24">
        <v>8873.86</v>
      </c>
      <c r="E12" s="25" t="s">
        <v>40</v>
      </c>
      <c r="F12" s="23" t="s">
        <v>50</v>
      </c>
      <c r="G12" s="26" t="s">
        <v>29</v>
      </c>
      <c r="H12" s="21"/>
    </row>
    <row r="13" spans="1:8" s="15" customFormat="1" x14ac:dyDescent="0.25">
      <c r="A13" s="6"/>
      <c r="B13" s="22">
        <v>44287</v>
      </c>
      <c r="C13" s="23" t="s">
        <v>57</v>
      </c>
      <c r="D13" s="24">
        <v>9450</v>
      </c>
      <c r="E13" s="25" t="s">
        <v>41</v>
      </c>
      <c r="F13" s="23" t="s">
        <v>50</v>
      </c>
      <c r="G13" s="26" t="s">
        <v>29</v>
      </c>
      <c r="H13" s="21"/>
    </row>
    <row r="14" spans="1:8" s="15" customFormat="1" x14ac:dyDescent="0.25">
      <c r="A14" s="6"/>
      <c r="B14" s="22">
        <v>44291</v>
      </c>
      <c r="C14" s="23" t="s">
        <v>35</v>
      </c>
      <c r="D14" s="24">
        <v>8746</v>
      </c>
      <c r="E14" s="25" t="s">
        <v>45</v>
      </c>
      <c r="F14" s="23" t="s">
        <v>49</v>
      </c>
      <c r="G14" s="26" t="s">
        <v>29</v>
      </c>
      <c r="H14" s="21"/>
    </row>
    <row r="15" spans="1:8" s="15" customFormat="1" x14ac:dyDescent="0.25">
      <c r="A15" s="6"/>
      <c r="B15" s="28">
        <v>44301</v>
      </c>
      <c r="C15" s="27" t="s">
        <v>6</v>
      </c>
      <c r="D15" s="24">
        <v>23230.62</v>
      </c>
      <c r="E15" s="27" t="s">
        <v>7</v>
      </c>
      <c r="F15" s="26" t="s">
        <v>46</v>
      </c>
      <c r="G15" s="23" t="s">
        <v>28</v>
      </c>
      <c r="H15" s="21"/>
    </row>
    <row r="16" spans="1:8" s="15" customFormat="1" x14ac:dyDescent="0.25">
      <c r="A16" s="6"/>
      <c r="B16" s="28">
        <v>44301</v>
      </c>
      <c r="C16" s="27" t="s">
        <v>6</v>
      </c>
      <c r="D16" s="24">
        <v>12216.6</v>
      </c>
      <c r="E16" s="27" t="s">
        <v>8</v>
      </c>
      <c r="F16" s="26" t="s">
        <v>46</v>
      </c>
      <c r="G16" s="23" t="s">
        <v>28</v>
      </c>
      <c r="H16" s="21"/>
    </row>
    <row r="17" spans="1:8" s="15" customFormat="1" x14ac:dyDescent="0.25">
      <c r="A17" s="6"/>
      <c r="B17" s="28">
        <v>44301</v>
      </c>
      <c r="C17" s="27" t="s">
        <v>6</v>
      </c>
      <c r="D17" s="24">
        <v>131500.53</v>
      </c>
      <c r="E17" s="27" t="s">
        <v>9</v>
      </c>
      <c r="F17" s="26" t="s">
        <v>46</v>
      </c>
      <c r="G17" s="23" t="s">
        <v>28</v>
      </c>
      <c r="H17" s="21"/>
    </row>
    <row r="18" spans="1:8" s="15" customFormat="1" x14ac:dyDescent="0.25">
      <c r="A18" s="6"/>
      <c r="B18" s="28">
        <v>44301</v>
      </c>
      <c r="C18" s="27" t="s">
        <v>6</v>
      </c>
      <c r="D18" s="24">
        <v>7369.94</v>
      </c>
      <c r="E18" s="27" t="s">
        <v>10</v>
      </c>
      <c r="F18" s="26" t="s">
        <v>46</v>
      </c>
      <c r="G18" s="23" t="s">
        <v>28</v>
      </c>
      <c r="H18" s="21"/>
    </row>
    <row r="19" spans="1:8" s="15" customFormat="1" x14ac:dyDescent="0.25">
      <c r="A19" s="6"/>
      <c r="B19" s="28">
        <v>44301</v>
      </c>
      <c r="C19" s="27" t="s">
        <v>6</v>
      </c>
      <c r="D19" s="24">
        <v>5909.4</v>
      </c>
      <c r="E19" s="27" t="s">
        <v>11</v>
      </c>
      <c r="F19" s="26" t="s">
        <v>46</v>
      </c>
      <c r="G19" s="23" t="s">
        <v>28</v>
      </c>
      <c r="H19" s="21"/>
    </row>
    <row r="20" spans="1:8" s="15" customFormat="1" x14ac:dyDescent="0.25">
      <c r="A20" s="6"/>
      <c r="B20" s="28">
        <v>44301</v>
      </c>
      <c r="C20" s="27" t="s">
        <v>6</v>
      </c>
      <c r="D20" s="24">
        <v>35077</v>
      </c>
      <c r="E20" s="27" t="s">
        <v>12</v>
      </c>
      <c r="F20" s="26" t="s">
        <v>46</v>
      </c>
      <c r="G20" s="23" t="s">
        <v>28</v>
      </c>
      <c r="H20" s="21"/>
    </row>
    <row r="21" spans="1:8" s="15" customFormat="1" x14ac:dyDescent="0.25">
      <c r="A21" s="6"/>
      <c r="B21" s="28">
        <v>44301</v>
      </c>
      <c r="C21" s="27" t="s">
        <v>6</v>
      </c>
      <c r="D21" s="24">
        <v>56718.7</v>
      </c>
      <c r="E21" s="27" t="s">
        <v>13</v>
      </c>
      <c r="F21" s="26" t="s">
        <v>46</v>
      </c>
      <c r="G21" s="23" t="s">
        <v>28</v>
      </c>
      <c r="H21" s="21"/>
    </row>
    <row r="22" spans="1:8" s="15" customFormat="1" x14ac:dyDescent="0.25">
      <c r="A22" s="6"/>
      <c r="B22" s="28">
        <v>44301</v>
      </c>
      <c r="C22" s="27" t="s">
        <v>6</v>
      </c>
      <c r="D22" s="24">
        <v>50849.74</v>
      </c>
      <c r="E22" s="27" t="s">
        <v>14</v>
      </c>
      <c r="F22" s="26" t="s">
        <v>46</v>
      </c>
      <c r="G22" s="23" t="s">
        <v>28</v>
      </c>
      <c r="H22" s="21"/>
    </row>
    <row r="23" spans="1:8" s="15" customFormat="1" x14ac:dyDescent="0.25">
      <c r="A23" s="6"/>
      <c r="B23" s="28">
        <v>44301</v>
      </c>
      <c r="C23" s="27" t="s">
        <v>6</v>
      </c>
      <c r="D23" s="24">
        <v>2490.33</v>
      </c>
      <c r="E23" s="27" t="s">
        <v>15</v>
      </c>
      <c r="F23" s="26" t="s">
        <v>46</v>
      </c>
      <c r="G23" s="23" t="s">
        <v>28</v>
      </c>
      <c r="H23" s="21"/>
    </row>
    <row r="24" spans="1:8" s="15" customFormat="1" x14ac:dyDescent="0.25">
      <c r="A24" s="6"/>
      <c r="B24" s="28">
        <v>44301</v>
      </c>
      <c r="C24" s="27" t="s">
        <v>16</v>
      </c>
      <c r="D24" s="24">
        <v>124377.23</v>
      </c>
      <c r="E24" s="27" t="s">
        <v>19</v>
      </c>
      <c r="F24" s="26" t="s">
        <v>47</v>
      </c>
      <c r="G24" s="23" t="s">
        <v>28</v>
      </c>
      <c r="H24" s="21"/>
    </row>
    <row r="25" spans="1:8" s="15" customFormat="1" x14ac:dyDescent="0.25">
      <c r="A25" s="6"/>
      <c r="B25" s="28">
        <v>44301</v>
      </c>
      <c r="C25" s="27" t="s">
        <v>18</v>
      </c>
      <c r="D25" s="24">
        <v>65177.45</v>
      </c>
      <c r="E25" s="27" t="s">
        <v>17</v>
      </c>
      <c r="F25" s="26" t="s">
        <v>48</v>
      </c>
      <c r="G25" s="23" t="s">
        <v>28</v>
      </c>
      <c r="H25" s="21"/>
    </row>
    <row r="26" spans="1:8" s="6" customFormat="1" x14ac:dyDescent="0.25">
      <c r="B26" s="11"/>
      <c r="C26" s="18"/>
      <c r="D26" s="9"/>
      <c r="E26" s="5"/>
      <c r="F26" s="1"/>
    </row>
    <row r="27" spans="1:8" s="3" customFormat="1" x14ac:dyDescent="0.25">
      <c r="B27" s="16" t="s">
        <v>0</v>
      </c>
      <c r="C27" s="19"/>
      <c r="D27" s="4">
        <f>SUM(D3:D25)</f>
        <v>753584.54999999993</v>
      </c>
      <c r="E27" s="7"/>
    </row>
    <row r="28" spans="1:8" x14ac:dyDescent="0.25">
      <c r="B28" s="10"/>
      <c r="C28" s="19"/>
      <c r="D28" s="4"/>
    </row>
  </sheetData>
  <autoFilter ref="B2:G25" xr:uid="{47DE7C18-6C08-4171-93AF-FBE677FEC705}">
    <sortState xmlns:xlrd2="http://schemas.microsoft.com/office/spreadsheetml/2017/richdata2" ref="B3:G25">
      <sortCondition ref="B2:B25"/>
    </sortState>
  </autoFilter>
  <sortState xmlns:xlrd2="http://schemas.microsoft.com/office/spreadsheetml/2017/richdata2" ref="B3:F28">
    <sortCondition ref="B1:B28"/>
  </sortState>
  <phoneticPr fontId="3" type="noConversion"/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Pau Rainha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2021-03-10T18:08:24Z</cp:lastPrinted>
  <dcterms:created xsi:type="dcterms:W3CDTF">2015-06-05T18:17:20Z</dcterms:created>
  <dcterms:modified xsi:type="dcterms:W3CDTF">2021-04-14T17:51:01Z</dcterms:modified>
</cp:coreProperties>
</file>